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YO 2026\"/>
    </mc:Choice>
  </mc:AlternateContent>
  <xr:revisionPtr revIDLastSave="0" documentId="13_ncr:1_{F74DC541-59F2-4C1F-803D-602D0930D917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1" r:id="rId1"/>
  </sheets>
  <definedNames>
    <definedName name="_xlnm._FilterDatabase" localSheetId="0" hidden="1">'CIRCULAR 07-5'!$A$15:$R$15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4" i="1" l="1"/>
  <c r="L14" i="1"/>
  <c r="F17" i="1" l="1"/>
  <c r="F18" i="1"/>
  <c r="F19" i="1"/>
  <c r="F20" i="1"/>
  <c r="F21" i="1"/>
  <c r="F22" i="1"/>
  <c r="F23" i="1"/>
  <c r="F16" i="1"/>
  <c r="O1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5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<sst xmlns="http://schemas.openxmlformats.org/spreadsheetml/2006/main" count="77" uniqueCount="33">
  <si>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</si>
  <si>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</si>
  <si>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</si>
  <si>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</si>
  <si>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</si>
  <si>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</si>
  <si>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</si>
  <si>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</si>
  <si>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</si>
  <si>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</si>
  <si>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</si>
  <si>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</si>
  <si>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</si>
  <si>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</si>
  <si>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</si>
  <si>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EMERMOVIL SAS  - NIT. 900.117.485</t>
  </si>
  <si>
    <t>CONTRIBUTIVO</t>
  </si>
  <si>
    <t>SUBSIDIADO</t>
  </si>
  <si>
    <t>NI</t>
  </si>
  <si>
    <t>EMERMOVIL SAS</t>
  </si>
  <si>
    <t>TIPOLOGIA</t>
  </si>
  <si>
    <t>OBSERVACIONES COMFAORIENTE</t>
  </si>
  <si>
    <t>EN PROCESO DE PAGO</t>
  </si>
  <si>
    <t>EGRESO</t>
  </si>
  <si>
    <t>FECHA</t>
  </si>
  <si>
    <t>FEV</t>
  </si>
  <si>
    <t>IMPUESTO</t>
  </si>
  <si>
    <t>EN PROCESO DE PAGO - IMPUESTO</t>
  </si>
  <si>
    <t>EBP: EVERMOVIL   NIT. 900.117.485</t>
  </si>
  <si>
    <t>FECHA INICIO DE CONCILIACIÓN: 11 DE MAYO DE 2026</t>
  </si>
  <si>
    <t>FECHA FINAL DE CONCILIACIÓN: 15 DE MAYO DE 2026</t>
  </si>
  <si>
    <t>PREFIJO + FACTURA</t>
  </si>
  <si>
    <t>ACTA N° AC0043-2026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</si>
</sst>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43" fontId="4" fillId="0" borderId="0" xfId="1" applyFont="1"/>
    <xf numFmtId="0" fontId="5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164" fontId="3" fillId="0" borderId="0" xfId="1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4" fillId="0" borderId="1" xfId="1" applyNumberFormat="1" applyFont="1" applyBorder="1"/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4" fontId="4" fillId="0" borderId="1" xfId="1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3" xfId="2" xr:uid="{6F9A8EAA-1C02-4D41-848B-A070A9CCA3D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5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R23"/>
  <sheetViews>
    <sheetView tabSelected="1" topLeftCell="A4" workbookViewId="0">
      <pane ySplit="12" topLeftCell="A16" activePane="bottomLeft" state="frozen"/>
      <selection activeCell="A4" sqref="A4"/>
      <selection pane="bottomLeft" activeCell="D13" sqref="D13"/>
    </sheetView>
  </sheetViews>
  <sheetFormatPr baseColWidth="10" defaultRowHeight="12.75" x14ac:dyDescent="0.2"/>
  <cols>
    <col min="1" max="1" width="11.42578125" style="2"/>
    <col min="2" max="2" width="12.85546875" style="2" bestFit="1" customWidth="1"/>
    <col min="3" max="3" width="22.42578125" style="2" customWidth="1"/>
    <col min="4" max="4" width="11.7109375" style="2" customWidth="1"/>
    <col min="5" max="5" width="11.5703125" style="2" bestFit="1" customWidth="1"/>
    <col min="6" max="6" width="11.42578125" style="2"/>
    <col min="7" max="7" width="11.5703125" style="2" bestFit="1" customWidth="1"/>
    <col min="8" max="8" width="13.42578125" style="2" bestFit="1" customWidth="1"/>
    <col min="9" max="9" width="14.42578125" style="3" bestFit="1" customWidth="1"/>
    <col min="10" max="10" width="13.28515625" style="2" customWidth="1"/>
    <col min="11" max="11" width="15" style="2" customWidth="1"/>
    <col min="12" max="12" width="18.5703125" style="2" customWidth="1"/>
    <col min="13" max="13" width="11.5703125" style="2" bestFit="1" customWidth="1"/>
    <col min="14" max="14" width="32.7109375" style="2" customWidth="1"/>
    <col min="15" max="15" width="14.85546875" style="2" customWidth="1"/>
    <col min="16" max="16" width="17.140625" style="2" customWidth="1"/>
    <col min="17" max="17" width="12.5703125" style="2" bestFit="1" customWidth="1"/>
    <col min="18" max="18" width="14.140625" style="2" bestFit="1" customWidth="1"/>
    <col min="19" max="16384" width="11.42578125" style="2"/>
  </cols>
  <sheetData>
    <row r="1" spans="1:18" x14ac:dyDescent="0.2">
      <c r="A1" s="1" t="s">
        <v>0</v>
      </c>
      <c r="E1" s="3"/>
      <c r="F1" s="3"/>
      <c r="L1" s="4"/>
    </row>
    <row r="2" spans="1:18" x14ac:dyDescent="0.2">
      <c r="A2" s="5" t="s">
        <v>1</v>
      </c>
      <c r="E2" s="3"/>
      <c r="F2" s="3"/>
      <c r="L2" s="4"/>
    </row>
    <row r="3" spans="1:18" x14ac:dyDescent="0.2">
      <c r="A3" s="5" t="s">
        <v>15</v>
      </c>
      <c r="E3" s="3"/>
      <c r="F3" s="3"/>
      <c r="L3" s="4"/>
    </row>
    <row r="4" spans="1:18" x14ac:dyDescent="0.2">
      <c r="A4" s="1" t="s">
        <v>0</v>
      </c>
      <c r="E4" s="3"/>
      <c r="F4" s="3"/>
      <c r="L4" s="4"/>
    </row>
    <row r="5" spans="1:18" x14ac:dyDescent="0.2">
      <c r="A5" s="5" t="s">
        <v>1</v>
      </c>
      <c r="E5" s="3"/>
      <c r="F5" s="3"/>
      <c r="L5" s="4"/>
    </row>
    <row r="6" spans="1:18" x14ac:dyDescent="0.2">
      <c r="A6" s="5" t="s">
        <v>28</v>
      </c>
      <c r="E6" s="3"/>
      <c r="F6" s="3"/>
      <c r="L6" s="4"/>
    </row>
    <row r="7" spans="1:18" x14ac:dyDescent="0.2">
      <c r="A7" s="5" t="s">
        <v>32</v>
      </c>
      <c r="E7" s="3"/>
      <c r="F7" s="3"/>
      <c r="L7" s="4"/>
    </row>
    <row r="8" spans="1:18" x14ac:dyDescent="0.2">
      <c r="A8" s="5" t="s">
        <v>14</v>
      </c>
      <c r="E8" s="3"/>
      <c r="F8" s="3"/>
      <c r="L8" s="4"/>
    </row>
    <row r="9" spans="1:18" x14ac:dyDescent="0.2">
      <c r="A9" s="5" t="s">
        <v>29</v>
      </c>
      <c r="E9" s="3"/>
      <c r="F9" s="3"/>
      <c r="L9" s="4"/>
    </row>
    <row r="10" spans="1:18" x14ac:dyDescent="0.2">
      <c r="A10" s="5" t="s">
        <v>30</v>
      </c>
      <c r="E10" s="3"/>
      <c r="F10" s="3"/>
      <c r="L10" s="4"/>
    </row>
    <row r="11" spans="1:18" x14ac:dyDescent="0.2">
      <c r="A11" s="5" t="s">
        <v>2</v>
      </c>
      <c r="E11" s="3"/>
      <c r="F11" s="3"/>
      <c r="L11" s="4"/>
    </row>
    <row r="12" spans="1:18" x14ac:dyDescent="0.2">
      <c r="A12" s="5"/>
      <c r="E12" s="3"/>
      <c r="F12" s="3"/>
      <c r="L12" s="4"/>
    </row>
    <row r="13" spans="1:18" x14ac:dyDescent="0.2">
      <c r="A13" s="5"/>
      <c r="E13" s="3"/>
      <c r="F13" s="3"/>
      <c r="L13" s="4"/>
    </row>
    <row r="14" spans="1:18" x14ac:dyDescent="0.2">
      <c r="A14" s="6"/>
      <c r="B14" s="6"/>
      <c r="C14" s="6"/>
      <c r="D14" s="6"/>
      <c r="E14" s="7"/>
      <c r="F14" s="7"/>
      <c r="H14" s="8"/>
      <c r="I14" s="9"/>
      <c r="J14" s="6"/>
      <c r="K14" s="6"/>
      <c r="L14" s="8">
        <f>SUBTOTAL(9,L16:L23)</f>
        <v>3759500</v>
      </c>
      <c r="O14" s="8">
        <f>SUBTOTAL(9,O16:O23)</f>
        <v>3627917</v>
      </c>
      <c r="P14" s="8">
        <f>SUBTOTAL(9,P16:P23)</f>
        <v>131583</v>
      </c>
    </row>
    <row r="15" spans="1:18" ht="44.25" customHeight="1" x14ac:dyDescent="0.2">
      <c r="A15" s="10" t="s">
        <v>3</v>
      </c>
      <c r="B15" s="10" t="s">
        <v>4</v>
      </c>
      <c r="C15" s="10" t="s">
        <v>5</v>
      </c>
      <c r="D15" s="10" t="s">
        <v>13</v>
      </c>
      <c r="E15" s="10" t="s">
        <v>6</v>
      </c>
      <c r="F15" s="10" t="s">
        <v>31</v>
      </c>
      <c r="G15" s="10" t="s">
        <v>7</v>
      </c>
      <c r="H15" s="10" t="s">
        <v>8</v>
      </c>
      <c r="I15" s="10" t="s">
        <v>9</v>
      </c>
      <c r="J15" s="10" t="s">
        <v>10</v>
      </c>
      <c r="K15" s="11" t="s">
        <v>11</v>
      </c>
      <c r="L15" s="11" t="s">
        <v>12</v>
      </c>
      <c r="M15" s="10" t="s">
        <v>20</v>
      </c>
      <c r="N15" s="12" t="s">
        <v>21</v>
      </c>
      <c r="O15" s="13" t="s">
        <v>22</v>
      </c>
      <c r="P15" s="13" t="s">
        <v>26</v>
      </c>
      <c r="Q15" s="12" t="s">
        <v>23</v>
      </c>
      <c r="R15" s="14" t="s">
        <v>24</v>
      </c>
    </row>
    <row r="16" spans="1:18" x14ac:dyDescent="0.2">
      <c r="A16" s="15" t="s">
        <v>18</v>
      </c>
      <c r="B16" s="15">
        <v>900117485</v>
      </c>
      <c r="C16" s="15" t="s">
        <v>19</v>
      </c>
      <c r="D16" s="15" t="s">
        <v>25</v>
      </c>
      <c r="E16" s="15">
        <v>7076</v>
      </c>
      <c r="F16" s="15" t="str">
        <f>CONCATENATE(D16,E16)</f>
        <v>FEV7076</v>
      </c>
      <c r="G16" s="15">
        <v>2025</v>
      </c>
      <c r="H16" s="16">
        <v>164800</v>
      </c>
      <c r="I16" s="15" t="s">
        <v>16</v>
      </c>
      <c r="J16" s="17">
        <v>46007</v>
      </c>
      <c r="K16" s="17">
        <v>46027</v>
      </c>
      <c r="L16" s="16">
        <v>164800</v>
      </c>
      <c r="M16" s="18">
        <v>2</v>
      </c>
      <c r="N16" s="19" t="s">
        <v>27</v>
      </c>
      <c r="O16" s="20">
        <v>159032</v>
      </c>
      <c r="P16" s="16">
        <v>5768</v>
      </c>
      <c r="Q16" s="20" t="s">
        <v>26</v>
      </c>
      <c r="R16" s="21">
        <v>46024</v>
      </c>
    </row>
    <row r="17" spans="1:18" x14ac:dyDescent="0.2">
      <c r="A17" s="15" t="s">
        <v>18</v>
      </c>
      <c r="B17" s="15">
        <v>900117485</v>
      </c>
      <c r="C17" s="15" t="s">
        <v>19</v>
      </c>
      <c r="D17" s="15" t="s">
        <v>25</v>
      </c>
      <c r="E17" s="15">
        <v>7124</v>
      </c>
      <c r="F17" s="15" t="str">
        <f t="shared" ref="F17:F23" si="0">CONCATENATE(D17,E17)</f>
        <v>FEV7124</v>
      </c>
      <c r="G17" s="15">
        <v>2025</v>
      </c>
      <c r="H17" s="16">
        <v>195700</v>
      </c>
      <c r="I17" s="15" t="s">
        <v>16</v>
      </c>
      <c r="J17" s="17">
        <v>46010</v>
      </c>
      <c r="K17" s="17">
        <v>46027</v>
      </c>
      <c r="L17" s="16">
        <v>195700</v>
      </c>
      <c r="M17" s="18">
        <v>2</v>
      </c>
      <c r="N17" s="19" t="s">
        <v>27</v>
      </c>
      <c r="O17" s="20">
        <v>188850</v>
      </c>
      <c r="P17" s="16">
        <v>6850</v>
      </c>
      <c r="Q17" s="20" t="s">
        <v>26</v>
      </c>
      <c r="R17" s="21">
        <v>46024</v>
      </c>
    </row>
    <row r="18" spans="1:18" x14ac:dyDescent="0.2">
      <c r="A18" s="15" t="s">
        <v>18</v>
      </c>
      <c r="B18" s="15">
        <v>900117485</v>
      </c>
      <c r="C18" s="15" t="s">
        <v>19</v>
      </c>
      <c r="D18" s="15" t="s">
        <v>25</v>
      </c>
      <c r="E18" s="15">
        <v>7137</v>
      </c>
      <c r="F18" s="15" t="str">
        <f t="shared" si="0"/>
        <v>FEV7137</v>
      </c>
      <c r="G18" s="15">
        <v>2025</v>
      </c>
      <c r="H18" s="16">
        <v>164800</v>
      </c>
      <c r="I18" s="15" t="s">
        <v>16</v>
      </c>
      <c r="J18" s="17">
        <v>46013</v>
      </c>
      <c r="K18" s="17">
        <v>46027</v>
      </c>
      <c r="L18" s="16">
        <v>164800</v>
      </c>
      <c r="M18" s="18">
        <v>2</v>
      </c>
      <c r="N18" s="19" t="s">
        <v>27</v>
      </c>
      <c r="O18" s="20">
        <v>159032</v>
      </c>
      <c r="P18" s="22">
        <v>5768</v>
      </c>
      <c r="Q18" s="20" t="s">
        <v>26</v>
      </c>
      <c r="R18" s="21">
        <v>46045</v>
      </c>
    </row>
    <row r="19" spans="1:18" x14ac:dyDescent="0.2">
      <c r="A19" s="15" t="s">
        <v>18</v>
      </c>
      <c r="B19" s="15">
        <v>900117485</v>
      </c>
      <c r="C19" s="15" t="s">
        <v>19</v>
      </c>
      <c r="D19" s="15" t="s">
        <v>25</v>
      </c>
      <c r="E19" s="15">
        <v>7177</v>
      </c>
      <c r="F19" s="15" t="str">
        <f t="shared" si="0"/>
        <v>FEV7177</v>
      </c>
      <c r="G19" s="15">
        <v>2025</v>
      </c>
      <c r="H19" s="16">
        <v>164800</v>
      </c>
      <c r="I19" s="23" t="s">
        <v>17</v>
      </c>
      <c r="J19" s="17">
        <v>46013</v>
      </c>
      <c r="K19" s="17">
        <v>46027</v>
      </c>
      <c r="L19" s="16">
        <v>164800</v>
      </c>
      <c r="M19" s="18">
        <v>2</v>
      </c>
      <c r="N19" s="19" t="s">
        <v>27</v>
      </c>
      <c r="O19" s="20">
        <v>159032</v>
      </c>
      <c r="P19" s="16">
        <v>5768</v>
      </c>
      <c r="Q19" s="20" t="s">
        <v>26</v>
      </c>
      <c r="R19" s="21">
        <v>46049</v>
      </c>
    </row>
    <row r="20" spans="1:18" x14ac:dyDescent="0.2">
      <c r="A20" s="15" t="s">
        <v>18</v>
      </c>
      <c r="B20" s="15">
        <v>900117485</v>
      </c>
      <c r="C20" s="15" t="s">
        <v>19</v>
      </c>
      <c r="D20" s="15" t="s">
        <v>25</v>
      </c>
      <c r="E20" s="15">
        <v>7184</v>
      </c>
      <c r="F20" s="15" t="str">
        <f t="shared" si="0"/>
        <v>FEV7184</v>
      </c>
      <c r="G20" s="15">
        <v>2025</v>
      </c>
      <c r="H20" s="16">
        <v>164800</v>
      </c>
      <c r="I20" s="23" t="s">
        <v>16</v>
      </c>
      <c r="J20" s="17">
        <v>46013</v>
      </c>
      <c r="K20" s="17">
        <v>46027</v>
      </c>
      <c r="L20" s="16">
        <v>164800</v>
      </c>
      <c r="M20" s="18">
        <v>2</v>
      </c>
      <c r="N20" s="19" t="s">
        <v>27</v>
      </c>
      <c r="O20" s="20">
        <v>159032</v>
      </c>
      <c r="P20" s="16">
        <v>5768</v>
      </c>
      <c r="Q20" s="20" t="s">
        <v>26</v>
      </c>
      <c r="R20" s="21">
        <v>46049</v>
      </c>
    </row>
    <row r="21" spans="1:18" x14ac:dyDescent="0.2">
      <c r="A21" s="15" t="s">
        <v>18</v>
      </c>
      <c r="B21" s="15">
        <v>900117485</v>
      </c>
      <c r="C21" s="15" t="s">
        <v>19</v>
      </c>
      <c r="D21" s="15" t="s">
        <v>25</v>
      </c>
      <c r="E21" s="15">
        <v>7194</v>
      </c>
      <c r="F21" s="15" t="str">
        <f t="shared" si="0"/>
        <v>FEV7194</v>
      </c>
      <c r="G21" s="15">
        <v>2025</v>
      </c>
      <c r="H21" s="16">
        <v>164800</v>
      </c>
      <c r="I21" s="23" t="s">
        <v>17</v>
      </c>
      <c r="J21" s="17">
        <v>46014</v>
      </c>
      <c r="K21" s="17">
        <v>46027</v>
      </c>
      <c r="L21" s="16">
        <v>164800</v>
      </c>
      <c r="M21" s="18">
        <v>2</v>
      </c>
      <c r="N21" s="19" t="s">
        <v>27</v>
      </c>
      <c r="O21" s="20">
        <v>159032</v>
      </c>
      <c r="P21" s="16">
        <v>5768</v>
      </c>
      <c r="Q21" s="20" t="s">
        <v>26</v>
      </c>
      <c r="R21" s="21">
        <v>46049</v>
      </c>
    </row>
    <row r="22" spans="1:18" x14ac:dyDescent="0.2">
      <c r="A22" s="15" t="s">
        <v>18</v>
      </c>
      <c r="B22" s="15">
        <v>900117485</v>
      </c>
      <c r="C22" s="15" t="s">
        <v>19</v>
      </c>
      <c r="D22" s="15" t="s">
        <v>25</v>
      </c>
      <c r="E22" s="15">
        <v>7197</v>
      </c>
      <c r="F22" s="15" t="str">
        <f t="shared" si="0"/>
        <v>FEV7197</v>
      </c>
      <c r="G22" s="15">
        <v>2025</v>
      </c>
      <c r="H22" s="16">
        <v>2575000</v>
      </c>
      <c r="I22" s="23" t="s">
        <v>16</v>
      </c>
      <c r="J22" s="17">
        <v>46014</v>
      </c>
      <c r="K22" s="17">
        <v>46027</v>
      </c>
      <c r="L22" s="16">
        <v>2575000</v>
      </c>
      <c r="M22" s="18">
        <v>2</v>
      </c>
      <c r="N22" s="19" t="s">
        <v>27</v>
      </c>
      <c r="O22" s="20">
        <v>2484875</v>
      </c>
      <c r="P22" s="16">
        <v>90125</v>
      </c>
      <c r="Q22" s="20" t="s">
        <v>26</v>
      </c>
      <c r="R22" s="21">
        <v>46049</v>
      </c>
    </row>
    <row r="23" spans="1:18" x14ac:dyDescent="0.2">
      <c r="A23" s="15" t="s">
        <v>18</v>
      </c>
      <c r="B23" s="15">
        <v>900117485</v>
      </c>
      <c r="C23" s="15" t="s">
        <v>19</v>
      </c>
      <c r="D23" s="15" t="s">
        <v>25</v>
      </c>
      <c r="E23" s="15">
        <v>7204</v>
      </c>
      <c r="F23" s="15" t="str">
        <f t="shared" si="0"/>
        <v>FEV7204</v>
      </c>
      <c r="G23" s="15">
        <v>2025</v>
      </c>
      <c r="H23" s="16">
        <v>164800</v>
      </c>
      <c r="I23" s="23" t="s">
        <v>17</v>
      </c>
      <c r="J23" s="17">
        <v>46014</v>
      </c>
      <c r="K23" s="17">
        <v>46027</v>
      </c>
      <c r="L23" s="16">
        <v>164800</v>
      </c>
      <c r="M23" s="18">
        <v>2</v>
      </c>
      <c r="N23" s="19" t="s">
        <v>27</v>
      </c>
      <c r="O23" s="20">
        <v>159032</v>
      </c>
      <c r="P23" s="16">
        <v>5768</v>
      </c>
      <c r="Q23" s="20" t="s">
        <v>26</v>
      </c>
      <c r="R23" s="21">
        <v>46024</v>
      </c>
    </row>
  </sheetData>
  <autoFilter ref="A15:R15" xr:uid="{D3AAC824-2DF7-4320-A49F-69EE0A42C076}"/>
  <phoneticPr fontId="2" type="noConversion"/>
  <conditionalFormatting sqref="E16:F16 E1:F14 E17 F17:F23">
    <cfRule type="duplicateValues" dxfId="0" priority="3"/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2026-06-12T21:52:06Z</dcterms:modified>
</cp:coreProperties>
</file>